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5180" windowHeight="10620"/>
  </bookViews>
  <sheets>
    <sheet name="Вып.плана." sheetId="2" r:id="rId1"/>
  </sheets>
  <definedNames>
    <definedName name="_xlnm.Print_Titles" localSheetId="0">Вып.плана.!$4:$5</definedName>
  </definedNames>
  <calcPr calcId="125725"/>
</workbook>
</file>

<file path=xl/calcChain.xml><?xml version="1.0" encoding="utf-8"?>
<calcChain xmlns="http://schemas.openxmlformats.org/spreadsheetml/2006/main">
  <c r="H7" i="2"/>
  <c r="H8"/>
  <c r="H9"/>
  <c r="H10"/>
  <c r="H11"/>
  <c r="H12"/>
  <c r="H13"/>
  <c r="H14"/>
  <c r="H15"/>
  <c r="H16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7"/>
  <c r="H48"/>
  <c r="H53"/>
  <c r="H6"/>
  <c r="G7"/>
  <c r="G8"/>
  <c r="G9"/>
  <c r="G10"/>
  <c r="G11"/>
  <c r="G12"/>
  <c r="G13"/>
  <c r="G15"/>
  <c r="G16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3"/>
  <c r="G44"/>
  <c r="G45"/>
  <c r="G46"/>
  <c r="G47"/>
  <c r="G48"/>
  <c r="G49"/>
  <c r="G50"/>
  <c r="G51"/>
  <c r="G52"/>
  <c r="G53"/>
  <c r="G6"/>
</calcChain>
</file>

<file path=xl/sharedStrings.xml><?xml version="1.0" encoding="utf-8"?>
<sst xmlns="http://schemas.openxmlformats.org/spreadsheetml/2006/main" count="106" uniqueCount="105">
  <si>
    <t xml:space="preserve">                                  (подпись)</t>
  </si>
  <si>
    <t>Исполнитель    __________________</t>
  </si>
  <si>
    <t/>
  </si>
  <si>
    <t>Возврат остатков субсидий, субвенций и иных межбюджетных трансфертов, имеющих целевое назначений, прошлых лет из бюджетов муниципальных районов</t>
  </si>
  <si>
    <t>000.2.19.05.000.00.0000.000</t>
  </si>
  <si>
    <t>000.2.19.00.000.00.0000.000</t>
  </si>
  <si>
    <t>Прочие безмозвездные поступления в бюджеты муниципальных районов</t>
  </si>
  <si>
    <t>000.2.07.05.000.00.0000.000</t>
  </si>
  <si>
    <t>ПРОЧИЕ БЕЗВОЗМЕЗДНЫЕ ПОСТУПЛЕНИЯ</t>
  </si>
  <si>
    <t>000.2.07.00.000.00.0000.000</t>
  </si>
  <si>
    <t>Иные межбюджетные трансферты</t>
  </si>
  <si>
    <t>000.2.02.04.000.00.0000.000</t>
  </si>
  <si>
    <t xml:space="preserve">Субвенции бюджетам субъектов Российской Федерации и муниципальных образований </t>
  </si>
  <si>
    <t>000.2.02.03.000.00.0000.000</t>
  </si>
  <si>
    <t>Субсидии бюджетам субъектов Российской Федерации и муниципальных образований (межбюджетные субсидии)</t>
  </si>
  <si>
    <t>000.2.02.02.000.00.0000.000</t>
  </si>
  <si>
    <t>Дотации бюджетам субъектов Российской Федерации и муниципальных образований</t>
  </si>
  <si>
    <t>000.2.02.01.000.00.0000.000</t>
  </si>
  <si>
    <t>Безвозмездные поступления от других бюджетов бюджетной системы Российской Федерации, кроме бюджетов государственных внебюджетных фондов</t>
  </si>
  <si>
    <t>000.2.02.00.000.00.0000.000</t>
  </si>
  <si>
    <t>БЕЗВОЗМЕЗДНЫЕ ПОСТУПЛЕНИЯ</t>
  </si>
  <si>
    <t>000.2.00.00.000.00.0000.000</t>
  </si>
  <si>
    <t>Невыясненные поступления</t>
  </si>
  <si>
    <t>000.1.17.01.000.00.0000.000</t>
  </si>
  <si>
    <t>ПРОЧИЕ НЕНАЛОГОВЫЕ ДОХОДЫ</t>
  </si>
  <si>
    <t>000.1.17.00.000.00.0000.000</t>
  </si>
  <si>
    <t>Прочие поступления от денежнх взысканий (штрафов) и иных сумм в возмещение ущерба</t>
  </si>
  <si>
    <t>000.1.16.90.000.00.0000.000</t>
  </si>
  <si>
    <t>Денежные взыскания(штрафы) за нарушение законодательства РФ об административных правонарушениях,предусмотренных ст.20.25 Кодекса РФ об административных правонарушениях</t>
  </si>
  <si>
    <t>000.1.16.43.000.00.0000.000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</si>
  <si>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</t>
  </si>
  <si>
    <t>000.1.16.33.000.00.0000.000</t>
  </si>
  <si>
    <t>Денежные  взыскания за нарушение закон. в области обеспечения санитарно-эпидемиологического благополучия человека</t>
  </si>
  <si>
    <t>000.1.16.28.000.00.0000.000</t>
  </si>
  <si>
    <t>Денежные взыскания (штрафы) за нарушение ФЗ "О пожарной безопасности"</t>
  </si>
  <si>
    <t>000.1.16.27.000.00.0000.000</t>
  </si>
  <si>
    <t>Денежные взыскания (штрафы) за нарушение законодательства об охране и использования животного мира</t>
  </si>
  <si>
    <t>000.1.16.25.000.00.0000.000</t>
  </si>
  <si>
    <t>Денежные взыскания (штрафы) за нарушение законодательства Российской Федерации о внешней политике и международных отношениях</t>
  </si>
  <si>
    <t>000.1.16.08.000.00.0000.000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</si>
  <si>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</si>
  <si>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000.1.16.06.000.00.0000.000</t>
  </si>
  <si>
    <t>Денежные взыскания (штрафы) за нарушение законодательства о налогах и сборах</t>
  </si>
  <si>
    <t>000.1.16.03.000.00.0000.000</t>
  </si>
  <si>
    <t>ШТРАФЫ, САНКЦИИ, ВОЗМЕЩЕНИЕ УЩЕРБА</t>
  </si>
  <si>
    <t>000.1.16.00.000.00.0000.000</t>
  </si>
  <si>
    <t>Доходы от продажи земельных участков, находящихся в в государственной и муниципальной собственности (за исключением земельных участков автономных учреждений, а также земельных участков государственных и муниципальных предприятий, в том числе казенных)</t>
  </si>
  <si>
    <t>000.1.14.06.000.00.0000.000</t>
  </si>
  <si>
    <t>Доходы от реализации имущества, находящегося в государственной и муниципальной собственности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</si>
  <si>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000.1.14.02.000.00.0000.000</t>
  </si>
  <si>
    <t>ДОХОДЫ ОТ ПРОДАЖИ МАТЕРИАЛЬНЫХ И НЕМАТЕРИАЛЬНЫХ АКТИВОВ</t>
  </si>
  <si>
    <t>000.1.14.00.000.00.0000.000</t>
  </si>
  <si>
    <t>Доходы от оказания услуг и компенсации затрат государства</t>
  </si>
  <si>
    <t>000.1.13.01.000.00.0000.000</t>
  </si>
  <si>
    <t>ДОХОДЫ ОТ ОКАЗАНИЯ ПЛАТНЫХ УСЛУГ И КОМПЕНСАЦИИ ЗАТРАТ ГОСУДАРСТВА</t>
  </si>
  <si>
    <t>000.1.13.00.000.00.0000.000</t>
  </si>
  <si>
    <t>Плата за негативное воздействие на окружающую среду</t>
  </si>
  <si>
    <t>000.1.12.01.000.00.0000.000</t>
  </si>
  <si>
    <t>ПЛАТЕЖИ ПРИ ПОЛЬЗОВАНИИ ПРИРОДНЫМИ РЕСУРСАМИ</t>
  </si>
  <si>
    <t>000.1.12.00.000.00.0000.000</t>
  </si>
  <si>
    <t>Платежи от государственных и муниципальных унитарных предприятий</t>
  </si>
  <si>
    <t>000.1.11.07.000.00.0000.000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</si>
  <si>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</si>
  <si>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000.1.11.05.000.00.0000.000</t>
  </si>
  <si>
    <t>ДОХОДЫ ОТ ИСПОЛЬЗОВАНИЯ ИМУЩЕСТВА, НАХОДЯЩЕГОСЯ В ГОСУДАРСТВЕННОЙ И МУНИЦИПАЛЬНОЙ СОБСТВЕННОСТИ</t>
  </si>
  <si>
    <t>000.1.11.00.000.00.0000.000</t>
  </si>
  <si>
    <t>Прочие налоги и сборы (по отмененным налогам и сборам субъектов Российской Федерации)</t>
  </si>
  <si>
    <t>000.1.09.06.000.00.0000.000</t>
  </si>
  <si>
    <t xml:space="preserve">Налоги на имущество </t>
  </si>
  <si>
    <t>000.1.09.04.000.00.0000.000</t>
  </si>
  <si>
    <t>Налог на прибыль организаций, зачислявшийся до 1 января  2005 года в местные бюджеты</t>
  </si>
  <si>
    <t>000.1.09.01.000.00.0000.000</t>
  </si>
  <si>
    <t>ЗАДОЛЖЕННОСТЬ И ПЕРЕРАСЧЕТЫ ПО ОТМЕНЕННЫМ НАЛОГАМ, СБОРАМ И ИНЫМ ОБЯЗАТЕЛЬНЫМ ПЛАТЕЖАМ</t>
  </si>
  <si>
    <t>000.1.09.00.000.00.0000.000</t>
  </si>
  <si>
    <t>Государственная пошлина по делам, рассматриваемым в судах</t>
  </si>
  <si>
    <t>000.1.08.03.000.00.0000.000</t>
  </si>
  <si>
    <t>ГОСУДАРСТВЕННАЯ ПОШЛИНА</t>
  </si>
  <si>
    <t>000.1.08.00.000.00.0000.000</t>
  </si>
  <si>
    <t>000.1.05.04.000.00.0000.000</t>
  </si>
  <si>
    <t>Единый сельскохозяйственный налог</t>
  </si>
  <si>
    <t>000.1.05.03.000.00.0000.000</t>
  </si>
  <si>
    <t>Единый налог на вмененный доход для отдельных видов деятельности</t>
  </si>
  <si>
    <t>000.1.05.02.000.00.0000.000</t>
  </si>
  <si>
    <t>НАЛОГИ НА СОВОКУПНЫЙ ДОХОД</t>
  </si>
  <si>
    <t>000.1.05.00.000.00.0000.000</t>
  </si>
  <si>
    <t xml:space="preserve">Акцизы по подакцизным товарам (продукции), производимым на территории Российской Федерации </t>
  </si>
  <si>
    <t>000.1.03.02.000.00.0000.000</t>
  </si>
  <si>
    <t>НАЛОГИ НА ТОВАРЫ (РАБОТЫ, УСЛУГИ), РЕАЛИЗУЕМЫЕ НА ТЕРРИТОРИИ РОССИЙСКОЙ ФЕДЕРАЦИИ</t>
  </si>
  <si>
    <t>000.1.03.00.000.00.0000.000</t>
  </si>
  <si>
    <t>Налог на доходы физических лиц</t>
  </si>
  <si>
    <t>000.1.01.02.000.00.0000.000</t>
  </si>
  <si>
    <t>НАЛОГИ НА ПРИБЫЛЬ, ДОХОДЫ</t>
  </si>
  <si>
    <t>000.1.01.00.000.00.0000.000</t>
  </si>
  <si>
    <t>ДОХОДЫ</t>
  </si>
  <si>
    <t>000.1.00.00.000.00.0000.000</t>
  </si>
  <si>
    <t>Наименование</t>
  </si>
  <si>
    <t>Код</t>
  </si>
  <si>
    <t xml:space="preserve">    Исполнение</t>
  </si>
  <si>
    <t>Годовые назначения на 2016 год</t>
  </si>
  <si>
    <t>% к годовым назначениям</t>
  </si>
  <si>
    <t>% к факту 2015 года</t>
  </si>
  <si>
    <t>Сведения об исполнении бюджета Дергачевского муниципального района по доходам за 1 полугодие 2016 года</t>
  </si>
  <si>
    <t>Факт на 01.07.2016г.</t>
  </si>
  <si>
    <t>Факт на 01.07.2015г.</t>
  </si>
  <si>
    <t>Налог,взимаемый в связи с применением патентной системы налогооблажения,зачисляемый в бюджета МР (сумма платежа(перерасчеты,недоимка и задолженность по соответ.платежу,в т.ч. по отмененному)</t>
  </si>
</sst>
</file>

<file path=xl/styles.xml><?xml version="1.0" encoding="utf-8"?>
<styleSheet xmlns="http://schemas.openxmlformats.org/spreadsheetml/2006/main">
  <numFmts count="1">
    <numFmt numFmtId="164" formatCode="#,##0.00;[Red]\-#,##0.00;0.00"/>
  </numFmts>
  <fonts count="10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8"/>
      <name val="Arial"/>
      <family val="2"/>
      <charset val="204"/>
    </font>
    <font>
      <b/>
      <sz val="8"/>
      <color theme="1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55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1" fillId="0" borderId="0" xfId="1"/>
    <xf numFmtId="0" fontId="2" fillId="0" borderId="0" xfId="1" applyNumberFormat="1" applyFont="1" applyFill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protection hidden="1"/>
    </xf>
    <xf numFmtId="164" fontId="4" fillId="0" borderId="2" xfId="1" applyNumberFormat="1" applyFont="1" applyFill="1" applyBorder="1" applyAlignment="1" applyProtection="1">
      <alignment horizontal="right" vertical="center"/>
      <protection hidden="1"/>
    </xf>
    <xf numFmtId="0" fontId="4" fillId="0" borderId="3" xfId="1" applyNumberFormat="1" applyFont="1" applyFill="1" applyBorder="1" applyAlignment="1" applyProtection="1">
      <protection hidden="1"/>
    </xf>
    <xf numFmtId="0" fontId="1" fillId="0" borderId="4" xfId="1" applyNumberFormat="1" applyFont="1" applyFill="1" applyBorder="1" applyAlignment="1" applyProtection="1">
      <protection hidden="1"/>
    </xf>
    <xf numFmtId="0" fontId="1" fillId="0" borderId="4" xfId="1" applyNumberFormat="1" applyFont="1" applyFill="1" applyBorder="1" applyAlignment="1" applyProtection="1">
      <alignment horizontal="left"/>
      <protection hidden="1"/>
    </xf>
    <xf numFmtId="164" fontId="4" fillId="3" borderId="5" xfId="1" applyNumberFormat="1" applyFont="1" applyFill="1" applyBorder="1" applyAlignment="1" applyProtection="1">
      <alignment horizontal="right" vertical="center"/>
      <protection hidden="1"/>
    </xf>
    <xf numFmtId="0" fontId="4" fillId="3" borderId="5" xfId="1" applyNumberFormat="1" applyFont="1" applyFill="1" applyBorder="1" applyAlignment="1" applyProtection="1">
      <alignment horizontal="left" vertical="center" wrapText="1"/>
      <protection hidden="1"/>
    </xf>
    <xf numFmtId="0" fontId="4" fillId="3" borderId="6" xfId="1" applyNumberFormat="1" applyFont="1" applyFill="1" applyBorder="1" applyAlignment="1" applyProtection="1">
      <alignment horizontal="left" vertical="center" wrapText="1"/>
      <protection hidden="1"/>
    </xf>
    <xf numFmtId="164" fontId="4" fillId="4" borderId="5" xfId="1" applyNumberFormat="1" applyFont="1" applyFill="1" applyBorder="1" applyAlignment="1" applyProtection="1">
      <alignment horizontal="right" vertical="center"/>
      <protection hidden="1"/>
    </xf>
    <xf numFmtId="0" fontId="4" fillId="4" borderId="5" xfId="1" applyNumberFormat="1" applyFont="1" applyFill="1" applyBorder="1" applyAlignment="1" applyProtection="1">
      <alignment horizontal="left" vertical="center" wrapText="1"/>
      <protection hidden="1"/>
    </xf>
    <xf numFmtId="0" fontId="4" fillId="4" borderId="6" xfId="1" applyNumberFormat="1" applyFont="1" applyFill="1" applyBorder="1" applyAlignment="1" applyProtection="1">
      <alignment horizontal="left" vertical="center" wrapText="1"/>
      <protection hidden="1"/>
    </xf>
    <xf numFmtId="164" fontId="4" fillId="2" borderId="5" xfId="1" applyNumberFormat="1" applyFont="1" applyFill="1" applyBorder="1" applyAlignment="1" applyProtection="1">
      <alignment horizontal="right" vertical="center"/>
      <protection hidden="1"/>
    </xf>
    <xf numFmtId="0" fontId="4" fillId="2" borderId="5" xfId="1" applyNumberFormat="1" applyFont="1" applyFill="1" applyBorder="1" applyAlignment="1" applyProtection="1">
      <alignment horizontal="left" vertical="center" wrapText="1"/>
      <protection hidden="1"/>
    </xf>
    <xf numFmtId="0" fontId="4" fillId="2" borderId="6" xfId="1" applyNumberFormat="1" applyFont="1" applyFill="1" applyBorder="1" applyAlignment="1" applyProtection="1">
      <alignment horizontal="left" vertical="center" wrapText="1"/>
      <protection hidden="1"/>
    </xf>
    <xf numFmtId="164" fontId="4" fillId="2" borderId="7" xfId="1" applyNumberFormat="1" applyFont="1" applyFill="1" applyBorder="1" applyAlignment="1" applyProtection="1">
      <alignment horizontal="right" vertical="center"/>
      <protection hidden="1"/>
    </xf>
    <xf numFmtId="0" fontId="4" fillId="2" borderId="7" xfId="1" applyNumberFormat="1" applyFont="1" applyFill="1" applyBorder="1" applyAlignment="1" applyProtection="1">
      <alignment horizontal="left" vertical="center" wrapText="1"/>
      <protection hidden="1"/>
    </xf>
    <xf numFmtId="0" fontId="4" fillId="2" borderId="8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0" xfId="1" applyNumberFormat="1" applyFont="1" applyFill="1" applyBorder="1" applyAlignment="1" applyProtection="1">
      <alignment horizontal="center" vertical="top" wrapText="1"/>
      <protection hidden="1"/>
    </xf>
    <xf numFmtId="0" fontId="4" fillId="0" borderId="3" xfId="1" applyNumberFormat="1" applyFont="1" applyFill="1" applyBorder="1" applyAlignment="1" applyProtection="1">
      <alignment horizontal="center" vertical="top" wrapText="1"/>
      <protection hidden="1"/>
    </xf>
    <xf numFmtId="0" fontId="4" fillId="0" borderId="11" xfId="1" applyNumberFormat="1" applyFont="1" applyFill="1" applyBorder="1" applyAlignment="1" applyProtection="1">
      <alignment horizontal="center" wrapText="1"/>
      <protection hidden="1"/>
    </xf>
    <xf numFmtId="0" fontId="4" fillId="0" borderId="12" xfId="1" applyNumberFormat="1" applyFont="1" applyFill="1" applyBorder="1" applyAlignment="1" applyProtection="1">
      <alignment horizontal="center" wrapText="1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3" fillId="5" borderId="0" xfId="1" applyFont="1" applyFill="1" applyAlignment="1" applyProtection="1">
      <protection hidden="1"/>
    </xf>
    <xf numFmtId="0" fontId="3" fillId="5" borderId="0" xfId="1" applyNumberFormat="1" applyFont="1" applyFill="1" applyAlignment="1" applyProtection="1">
      <alignment horizontal="centerContinuous"/>
      <protection hidden="1"/>
    </xf>
    <xf numFmtId="0" fontId="3" fillId="5" borderId="1" xfId="1" applyNumberFormat="1" applyFont="1" applyFill="1" applyBorder="1" applyAlignment="1" applyProtection="1">
      <alignment horizontal="centerContinuous"/>
      <protection hidden="1"/>
    </xf>
    <xf numFmtId="0" fontId="1" fillId="5" borderId="0" xfId="1" applyFill="1"/>
    <xf numFmtId="0" fontId="8" fillId="5" borderId="0" xfId="1" applyFont="1" applyFill="1" applyAlignment="1" applyProtection="1">
      <protection hidden="1"/>
    </xf>
    <xf numFmtId="0" fontId="4" fillId="0" borderId="15" xfId="1" applyNumberFormat="1" applyFont="1" applyFill="1" applyBorder="1" applyAlignment="1" applyProtection="1">
      <alignment vertical="center" wrapText="1"/>
      <protection hidden="1"/>
    </xf>
    <xf numFmtId="0" fontId="4" fillId="0" borderId="9" xfId="1" applyNumberFormat="1" applyFont="1" applyFill="1" applyBorder="1" applyAlignment="1" applyProtection="1">
      <alignment horizontal="center" vertical="top" wrapText="1"/>
      <protection hidden="1"/>
    </xf>
    <xf numFmtId="0" fontId="7" fillId="5" borderId="14" xfId="0" applyFont="1" applyFill="1" applyBorder="1" applyAlignment="1">
      <alignment wrapText="1"/>
    </xf>
    <xf numFmtId="0" fontId="7" fillId="5" borderId="14" xfId="0" applyFont="1" applyFill="1" applyBorder="1" applyAlignment="1">
      <alignment vertical="center" wrapText="1"/>
    </xf>
    <xf numFmtId="164" fontId="4" fillId="5" borderId="14" xfId="1" applyNumberFormat="1" applyFont="1" applyFill="1" applyBorder="1" applyAlignment="1" applyProtection="1">
      <alignment horizontal="right" vertical="center"/>
      <protection hidden="1"/>
    </xf>
    <xf numFmtId="0" fontId="9" fillId="0" borderId="0" xfId="1" applyNumberFormat="1" applyFont="1" applyFill="1" applyAlignment="1" applyProtection="1">
      <alignment horizontal="centerContinuous"/>
      <protection hidden="1"/>
    </xf>
    <xf numFmtId="0" fontId="6" fillId="0" borderId="14" xfId="1" applyNumberFormat="1" applyFont="1" applyFill="1" applyBorder="1" applyAlignment="1" applyProtection="1">
      <protection hidden="1"/>
    </xf>
    <xf numFmtId="39" fontId="6" fillId="0" borderId="14" xfId="1" applyNumberFormat="1" applyFont="1" applyFill="1" applyBorder="1" applyAlignment="1" applyProtection="1">
      <protection hidden="1"/>
    </xf>
    <xf numFmtId="39" fontId="6" fillId="0" borderId="14" xfId="1" applyNumberFormat="1" applyFont="1" applyFill="1" applyBorder="1" applyAlignment="1" applyProtection="1">
      <alignment horizontal="right"/>
      <protection hidden="1"/>
    </xf>
    <xf numFmtId="2" fontId="6" fillId="0" borderId="14" xfId="1" applyNumberFormat="1" applyFont="1" applyBorder="1"/>
    <xf numFmtId="2" fontId="6" fillId="0" borderId="14" xfId="1" applyNumberFormat="1" applyFont="1" applyFill="1" applyBorder="1" applyAlignment="1" applyProtection="1">
      <protection hidden="1"/>
    </xf>
    <xf numFmtId="0" fontId="6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4" fillId="5" borderId="14" xfId="1" applyNumberFormat="1" applyFont="1" applyFill="1" applyBorder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7"/>
  <sheetViews>
    <sheetView showGridLines="0" showZeros="0" tabSelected="1" topLeftCell="A40" workbookViewId="0">
      <selection activeCell="H20" sqref="H20"/>
    </sheetView>
  </sheetViews>
  <sheetFormatPr defaultColWidth="9.140625" defaultRowHeight="12.75"/>
  <cols>
    <col min="1" max="1" width="0.28515625" style="1" customWidth="1"/>
    <col min="2" max="2" width="21.140625" style="1" customWidth="1"/>
    <col min="3" max="3" width="55" style="1" customWidth="1"/>
    <col min="4" max="6" width="14.42578125" style="1" customWidth="1"/>
    <col min="7" max="7" width="9.5703125" style="33" customWidth="1"/>
    <col min="8" max="247" width="9.140625" style="1" customWidth="1"/>
    <col min="248" max="16384" width="9.140625" style="1"/>
  </cols>
  <sheetData>
    <row r="1" spans="1:9" ht="12.75" customHeight="1">
      <c r="A1" s="6"/>
      <c r="B1" s="29"/>
      <c r="C1" s="29"/>
      <c r="D1" s="3"/>
      <c r="E1" s="3"/>
      <c r="F1" s="2"/>
      <c r="G1" s="34"/>
    </row>
    <row r="2" spans="1:9" ht="12.75" customHeight="1">
      <c r="A2" s="40" t="s">
        <v>101</v>
      </c>
      <c r="B2" s="28"/>
      <c r="C2" s="28"/>
      <c r="D2" s="27"/>
      <c r="E2" s="27"/>
      <c r="F2" s="27"/>
      <c r="G2" s="2"/>
      <c r="H2" s="2"/>
      <c r="I2" s="27"/>
    </row>
    <row r="3" spans="1:9" ht="11.25" customHeight="1" thickBot="1">
      <c r="A3" s="6"/>
      <c r="B3" s="3"/>
      <c r="C3" s="3"/>
      <c r="D3" s="3"/>
      <c r="E3" s="3"/>
      <c r="F3" s="2"/>
      <c r="G3" s="30"/>
    </row>
    <row r="4" spans="1:9" ht="15.75" customHeight="1">
      <c r="A4" s="9"/>
      <c r="B4" s="26" t="s">
        <v>96</v>
      </c>
      <c r="C4" s="25" t="s">
        <v>95</v>
      </c>
      <c r="D4" s="46" t="s">
        <v>98</v>
      </c>
      <c r="E4" s="35" t="s">
        <v>2</v>
      </c>
      <c r="F4" s="48" t="s">
        <v>103</v>
      </c>
      <c r="G4" s="50" t="s">
        <v>97</v>
      </c>
      <c r="H4" s="50"/>
    </row>
    <row r="5" spans="1:9" ht="45" customHeight="1" thickBot="1">
      <c r="A5" s="9"/>
      <c r="B5" s="24"/>
      <c r="C5" s="23"/>
      <c r="D5" s="47"/>
      <c r="E5" s="36" t="s">
        <v>102</v>
      </c>
      <c r="F5" s="49"/>
      <c r="G5" s="37" t="s">
        <v>99</v>
      </c>
      <c r="H5" s="38" t="s">
        <v>100</v>
      </c>
    </row>
    <row r="6" spans="1:9" ht="15" customHeight="1">
      <c r="A6" s="10"/>
      <c r="B6" s="22" t="s">
        <v>94</v>
      </c>
      <c r="C6" s="21" t="s">
        <v>93</v>
      </c>
      <c r="D6" s="20">
        <v>46394726.009999998</v>
      </c>
      <c r="E6" s="20">
        <v>22106071.699999999</v>
      </c>
      <c r="F6" s="43">
        <v>23683457.350000001</v>
      </c>
      <c r="G6" s="39">
        <f>E6/D6*100</f>
        <v>47.647811725917336</v>
      </c>
      <c r="H6" s="44">
        <f>E6/F6*100</f>
        <v>93.339715453326747</v>
      </c>
    </row>
    <row r="7" spans="1:9" ht="15" customHeight="1">
      <c r="A7" s="10"/>
      <c r="B7" s="16" t="s">
        <v>92</v>
      </c>
      <c r="C7" s="15" t="s">
        <v>91</v>
      </c>
      <c r="D7" s="14">
        <v>21988500</v>
      </c>
      <c r="E7" s="14">
        <v>9231307.4100000001</v>
      </c>
      <c r="F7" s="42">
        <v>9783687.4800000004</v>
      </c>
      <c r="G7" s="39">
        <f t="shared" ref="G7:G53" si="0">E7/D7*100</f>
        <v>41.982433590285837</v>
      </c>
      <c r="H7" s="44">
        <f t="shared" ref="H7:H53" si="1">E7/F7*100</f>
        <v>94.354070782318161</v>
      </c>
    </row>
    <row r="8" spans="1:9" ht="15" customHeight="1">
      <c r="A8" s="10"/>
      <c r="B8" s="13" t="s">
        <v>90</v>
      </c>
      <c r="C8" s="12" t="s">
        <v>89</v>
      </c>
      <c r="D8" s="11">
        <v>21988500</v>
      </c>
      <c r="E8" s="11">
        <v>9231307.4100000001</v>
      </c>
      <c r="F8" s="42">
        <v>9783687.4800000004</v>
      </c>
      <c r="G8" s="39">
        <f t="shared" si="0"/>
        <v>41.982433590285837</v>
      </c>
      <c r="H8" s="44">
        <f t="shared" si="1"/>
        <v>94.354070782318161</v>
      </c>
    </row>
    <row r="9" spans="1:9" ht="21.75" customHeight="1">
      <c r="A9" s="10"/>
      <c r="B9" s="16" t="s">
        <v>88</v>
      </c>
      <c r="C9" s="15" t="s">
        <v>87</v>
      </c>
      <c r="D9" s="14">
        <v>8958600</v>
      </c>
      <c r="E9" s="14">
        <v>5214635.59</v>
      </c>
      <c r="F9" s="42">
        <v>1161644.1299999999</v>
      </c>
      <c r="G9" s="39">
        <f t="shared" si="0"/>
        <v>58.208152948005264</v>
      </c>
      <c r="H9" s="44">
        <f t="shared" si="1"/>
        <v>448.90129905791377</v>
      </c>
    </row>
    <row r="10" spans="1:9" ht="21.75" customHeight="1">
      <c r="A10" s="10"/>
      <c r="B10" s="13" t="s">
        <v>86</v>
      </c>
      <c r="C10" s="12" t="s">
        <v>85</v>
      </c>
      <c r="D10" s="11">
        <v>8958600</v>
      </c>
      <c r="E10" s="11">
        <v>5214635.59</v>
      </c>
      <c r="F10" s="42">
        <v>1161644.1299999999</v>
      </c>
      <c r="G10" s="39">
        <f t="shared" si="0"/>
        <v>58.208152948005264</v>
      </c>
      <c r="H10" s="44">
        <f t="shared" si="1"/>
        <v>448.90129905791377</v>
      </c>
    </row>
    <row r="11" spans="1:9" ht="15" customHeight="1">
      <c r="A11" s="10"/>
      <c r="B11" s="16" t="s">
        <v>84</v>
      </c>
      <c r="C11" s="15" t="s">
        <v>83</v>
      </c>
      <c r="D11" s="14">
        <v>5232200</v>
      </c>
      <c r="E11" s="14">
        <v>3384219.89</v>
      </c>
      <c r="F11" s="42">
        <v>2288984.67</v>
      </c>
      <c r="G11" s="39">
        <f t="shared" si="0"/>
        <v>64.680629371965907</v>
      </c>
      <c r="H11" s="44">
        <f t="shared" si="1"/>
        <v>147.84808017084711</v>
      </c>
    </row>
    <row r="12" spans="1:9" ht="21.75" customHeight="1">
      <c r="A12" s="10"/>
      <c r="B12" s="13" t="s">
        <v>82</v>
      </c>
      <c r="C12" s="12" t="s">
        <v>81</v>
      </c>
      <c r="D12" s="11">
        <v>2689600</v>
      </c>
      <c r="E12" s="11">
        <v>1400932.26</v>
      </c>
      <c r="F12" s="42">
        <v>1519978.32</v>
      </c>
      <c r="G12" s="39">
        <f t="shared" si="0"/>
        <v>52.08701145151695</v>
      </c>
      <c r="H12" s="44">
        <f t="shared" si="1"/>
        <v>92.167910658094115</v>
      </c>
    </row>
    <row r="13" spans="1:9" ht="15" customHeight="1">
      <c r="A13" s="10"/>
      <c r="B13" s="13" t="s">
        <v>80</v>
      </c>
      <c r="C13" s="12" t="s">
        <v>79</v>
      </c>
      <c r="D13" s="11">
        <v>2542600</v>
      </c>
      <c r="E13" s="11">
        <v>1983215.63</v>
      </c>
      <c r="F13" s="42">
        <v>767339.35</v>
      </c>
      <c r="G13" s="39">
        <f t="shared" si="0"/>
        <v>77.999513490128209</v>
      </c>
      <c r="H13" s="44">
        <f t="shared" si="1"/>
        <v>258.45352906768039</v>
      </c>
    </row>
    <row r="14" spans="1:9" ht="42.75" customHeight="1">
      <c r="A14" s="10"/>
      <c r="B14" s="13" t="s">
        <v>78</v>
      </c>
      <c r="C14" s="12" t="s">
        <v>104</v>
      </c>
      <c r="D14" s="11">
        <v>0</v>
      </c>
      <c r="E14" s="11">
        <v>72</v>
      </c>
      <c r="F14" s="42">
        <v>1667</v>
      </c>
      <c r="G14" s="39">
        <v>0</v>
      </c>
      <c r="H14" s="44">
        <f t="shared" si="1"/>
        <v>4.3191361727654467</v>
      </c>
    </row>
    <row r="15" spans="1:9" ht="15" customHeight="1">
      <c r="A15" s="10"/>
      <c r="B15" s="16" t="s">
        <v>77</v>
      </c>
      <c r="C15" s="15" t="s">
        <v>76</v>
      </c>
      <c r="D15" s="14">
        <v>950000</v>
      </c>
      <c r="E15" s="14">
        <v>413691.36</v>
      </c>
      <c r="F15" s="42">
        <v>398937.26</v>
      </c>
      <c r="G15" s="39">
        <f t="shared" si="0"/>
        <v>43.546458947368421</v>
      </c>
      <c r="H15" s="44">
        <f t="shared" si="1"/>
        <v>103.69835096375806</v>
      </c>
    </row>
    <row r="16" spans="1:9" ht="15" customHeight="1">
      <c r="A16" s="10"/>
      <c r="B16" s="13" t="s">
        <v>75</v>
      </c>
      <c r="C16" s="12" t="s">
        <v>74</v>
      </c>
      <c r="D16" s="11">
        <v>950000</v>
      </c>
      <c r="E16" s="11">
        <v>413691.36</v>
      </c>
      <c r="F16" s="42">
        <v>398937.26</v>
      </c>
      <c r="G16" s="39">
        <f t="shared" si="0"/>
        <v>43.546458947368421</v>
      </c>
      <c r="H16" s="44">
        <f t="shared" si="1"/>
        <v>103.69835096375806</v>
      </c>
    </row>
    <row r="17" spans="1:8" ht="21.75" customHeight="1">
      <c r="A17" s="10"/>
      <c r="B17" s="16" t="s">
        <v>73</v>
      </c>
      <c r="C17" s="15" t="s">
        <v>72</v>
      </c>
      <c r="D17" s="14">
        <v>0</v>
      </c>
      <c r="E17" s="14">
        <v>5.55</v>
      </c>
      <c r="F17" s="45">
        <v>0</v>
      </c>
      <c r="G17" s="39">
        <v>0</v>
      </c>
      <c r="H17" s="44">
        <v>0</v>
      </c>
    </row>
    <row r="18" spans="1:8" ht="21.75" customHeight="1">
      <c r="A18" s="10"/>
      <c r="B18" s="13" t="s">
        <v>71</v>
      </c>
      <c r="C18" s="12" t="s">
        <v>70</v>
      </c>
      <c r="D18" s="11">
        <v>0</v>
      </c>
      <c r="E18" s="11">
        <v>0</v>
      </c>
      <c r="F18" s="42"/>
      <c r="G18" s="39">
        <v>0</v>
      </c>
      <c r="H18" s="44">
        <v>0</v>
      </c>
    </row>
    <row r="19" spans="1:8" ht="15" customHeight="1">
      <c r="A19" s="10"/>
      <c r="B19" s="13" t="s">
        <v>69</v>
      </c>
      <c r="C19" s="12" t="s">
        <v>68</v>
      </c>
      <c r="D19" s="11">
        <v>0</v>
      </c>
      <c r="E19" s="11">
        <v>0</v>
      </c>
      <c r="F19" s="42"/>
      <c r="G19" s="39">
        <v>0</v>
      </c>
      <c r="H19" s="44">
        <v>0</v>
      </c>
    </row>
    <row r="20" spans="1:8" ht="21.75" customHeight="1">
      <c r="A20" s="10"/>
      <c r="B20" s="13" t="s">
        <v>67</v>
      </c>
      <c r="C20" s="12" t="s">
        <v>66</v>
      </c>
      <c r="D20" s="11">
        <v>0</v>
      </c>
      <c r="E20" s="11">
        <v>5.55</v>
      </c>
      <c r="F20" s="42"/>
      <c r="G20" s="39">
        <v>0</v>
      </c>
      <c r="H20" s="44">
        <v>0</v>
      </c>
    </row>
    <row r="21" spans="1:8" ht="21.75" customHeight="1">
      <c r="A21" s="10"/>
      <c r="B21" s="16" t="s">
        <v>65</v>
      </c>
      <c r="C21" s="15" t="s">
        <v>64</v>
      </c>
      <c r="D21" s="14">
        <v>3734600</v>
      </c>
      <c r="E21" s="14">
        <v>1517984.27</v>
      </c>
      <c r="F21" s="42">
        <v>1307726.3799999999</v>
      </c>
      <c r="G21" s="39">
        <f t="shared" si="0"/>
        <v>40.646502168906977</v>
      </c>
      <c r="H21" s="44">
        <f t="shared" si="1"/>
        <v>116.07812560912016</v>
      </c>
    </row>
    <row r="22" spans="1:8" ht="53.25" customHeight="1">
      <c r="A22" s="10"/>
      <c r="B22" s="13" t="s">
        <v>63</v>
      </c>
      <c r="C22" s="12" t="s">
        <v>62</v>
      </c>
      <c r="D22" s="11">
        <v>3401000</v>
      </c>
      <c r="E22" s="11">
        <v>1517481.86</v>
      </c>
      <c r="F22" s="42">
        <v>1294076.3799999999</v>
      </c>
      <c r="G22" s="39">
        <f t="shared" si="0"/>
        <v>44.618696265804182</v>
      </c>
      <c r="H22" s="44">
        <f t="shared" si="1"/>
        <v>117.2637012353166</v>
      </c>
    </row>
    <row r="23" spans="1:8" ht="21.75" customHeight="1">
      <c r="A23" s="10"/>
      <c r="B23" s="13" t="s">
        <v>61</v>
      </c>
      <c r="C23" s="12" t="s">
        <v>60</v>
      </c>
      <c r="D23" s="11">
        <v>11500</v>
      </c>
      <c r="E23" s="11">
        <v>502.41</v>
      </c>
      <c r="F23" s="42">
        <v>13650</v>
      </c>
      <c r="G23" s="39">
        <f t="shared" si="0"/>
        <v>4.3687826086956525</v>
      </c>
      <c r="H23" s="44">
        <f t="shared" si="1"/>
        <v>3.6806593406593411</v>
      </c>
    </row>
    <row r="24" spans="1:8" ht="15" customHeight="1">
      <c r="A24" s="10"/>
      <c r="B24" s="16" t="s">
        <v>59</v>
      </c>
      <c r="C24" s="15" t="s">
        <v>58</v>
      </c>
      <c r="D24" s="14">
        <v>67200</v>
      </c>
      <c r="E24" s="14">
        <v>116284.26</v>
      </c>
      <c r="F24" s="42">
        <v>77056.78</v>
      </c>
      <c r="G24" s="39">
        <f t="shared" si="0"/>
        <v>173.04205357142857</v>
      </c>
      <c r="H24" s="44">
        <f t="shared" si="1"/>
        <v>150.90724008971046</v>
      </c>
    </row>
    <row r="25" spans="1:8" ht="15" customHeight="1">
      <c r="A25" s="10"/>
      <c r="B25" s="13" t="s">
        <v>57</v>
      </c>
      <c r="C25" s="12" t="s">
        <v>56</v>
      </c>
      <c r="D25" s="11">
        <v>67200</v>
      </c>
      <c r="E25" s="11">
        <v>116284.26</v>
      </c>
      <c r="F25" s="42">
        <v>77056.78</v>
      </c>
      <c r="G25" s="39">
        <f t="shared" si="0"/>
        <v>173.04205357142857</v>
      </c>
      <c r="H25" s="44">
        <f t="shared" si="1"/>
        <v>150.90724008971046</v>
      </c>
    </row>
    <row r="26" spans="1:8" ht="21.75" customHeight="1">
      <c r="A26" s="10"/>
      <c r="B26" s="16" t="s">
        <v>55</v>
      </c>
      <c r="C26" s="15" t="s">
        <v>54</v>
      </c>
      <c r="D26" s="14">
        <v>2507826.0099999998</v>
      </c>
      <c r="E26" s="14">
        <v>981448.54</v>
      </c>
      <c r="F26" s="42">
        <v>1191812.98</v>
      </c>
      <c r="G26" s="39">
        <f t="shared" si="0"/>
        <v>39.135431887477715</v>
      </c>
      <c r="H26" s="44">
        <f t="shared" si="1"/>
        <v>82.349207171749384</v>
      </c>
    </row>
    <row r="27" spans="1:8" ht="15" customHeight="1">
      <c r="A27" s="10"/>
      <c r="B27" s="13" t="s">
        <v>53</v>
      </c>
      <c r="C27" s="12" t="s">
        <v>52</v>
      </c>
      <c r="D27" s="11">
        <v>2507826.0099999998</v>
      </c>
      <c r="E27" s="11">
        <v>973622.53</v>
      </c>
      <c r="F27" s="42">
        <v>1191812.98</v>
      </c>
      <c r="G27" s="39">
        <f t="shared" si="0"/>
        <v>38.82336837235372</v>
      </c>
      <c r="H27" s="44">
        <f t="shared" si="1"/>
        <v>81.692559683315409</v>
      </c>
    </row>
    <row r="28" spans="1:8" ht="21.75" customHeight="1">
      <c r="A28" s="10"/>
      <c r="B28" s="16" t="s">
        <v>51</v>
      </c>
      <c r="C28" s="15" t="s">
        <v>50</v>
      </c>
      <c r="D28" s="14">
        <v>2030000</v>
      </c>
      <c r="E28" s="14">
        <v>756385.11</v>
      </c>
      <c r="F28" s="42">
        <v>6995936</v>
      </c>
      <c r="G28" s="39">
        <f t="shared" si="0"/>
        <v>37.260350246305421</v>
      </c>
      <c r="H28" s="44">
        <f t="shared" si="1"/>
        <v>10.811778581164837</v>
      </c>
    </row>
    <row r="29" spans="1:8" ht="42.75" customHeight="1">
      <c r="A29" s="10"/>
      <c r="B29" s="13" t="s">
        <v>49</v>
      </c>
      <c r="C29" s="12" t="s">
        <v>48</v>
      </c>
      <c r="D29" s="11">
        <v>2000000</v>
      </c>
      <c r="E29" s="11">
        <v>437557.11</v>
      </c>
      <c r="F29" s="42">
        <v>671450</v>
      </c>
      <c r="G29" s="39">
        <f t="shared" si="0"/>
        <v>21.877855499999999</v>
      </c>
      <c r="H29" s="44">
        <f t="shared" si="1"/>
        <v>65.166000446794243</v>
      </c>
    </row>
    <row r="30" spans="1:8" ht="53.25" customHeight="1">
      <c r="A30" s="10"/>
      <c r="B30" s="13" t="s">
        <v>47</v>
      </c>
      <c r="C30" s="12" t="s">
        <v>46</v>
      </c>
      <c r="D30" s="11">
        <v>30000</v>
      </c>
      <c r="E30" s="11">
        <v>318828</v>
      </c>
      <c r="F30" s="42">
        <v>6324486</v>
      </c>
      <c r="G30" s="39">
        <f t="shared" si="0"/>
        <v>1062.76</v>
      </c>
      <c r="H30" s="44">
        <f t="shared" si="1"/>
        <v>5.0411685629472496</v>
      </c>
    </row>
    <row r="31" spans="1:8" ht="15" customHeight="1">
      <c r="A31" s="10"/>
      <c r="B31" s="16" t="s">
        <v>45</v>
      </c>
      <c r="C31" s="15" t="s">
        <v>44</v>
      </c>
      <c r="D31" s="14">
        <v>925800</v>
      </c>
      <c r="E31" s="14">
        <v>487138.78</v>
      </c>
      <c r="F31" s="42">
        <v>477871.67</v>
      </c>
      <c r="G31" s="39">
        <f t="shared" si="0"/>
        <v>52.618144307625833</v>
      </c>
      <c r="H31" s="44">
        <f t="shared" si="1"/>
        <v>101.93924657638735</v>
      </c>
    </row>
    <row r="32" spans="1:8" ht="21.75" customHeight="1">
      <c r="A32" s="10"/>
      <c r="B32" s="13" t="s">
        <v>43</v>
      </c>
      <c r="C32" s="12" t="s">
        <v>42</v>
      </c>
      <c r="D32" s="11">
        <v>13000</v>
      </c>
      <c r="E32" s="11">
        <v>799.99</v>
      </c>
      <c r="F32" s="42">
        <v>1750</v>
      </c>
      <c r="G32" s="39">
        <f t="shared" si="0"/>
        <v>6.1537692307692309</v>
      </c>
      <c r="H32" s="44">
        <f t="shared" si="1"/>
        <v>45.713714285714282</v>
      </c>
    </row>
    <row r="33" spans="1:8" ht="42.75" customHeight="1">
      <c r="A33" s="10"/>
      <c r="B33" s="13" t="s">
        <v>41</v>
      </c>
      <c r="C33" s="12" t="s">
        <v>40</v>
      </c>
      <c r="D33" s="11">
        <v>30000</v>
      </c>
      <c r="E33" s="11">
        <v>18000</v>
      </c>
      <c r="F33" s="42">
        <v>26000</v>
      </c>
      <c r="G33" s="39">
        <f t="shared" si="0"/>
        <v>60</v>
      </c>
      <c r="H33" s="44">
        <f t="shared" si="1"/>
        <v>69.230769230769226</v>
      </c>
    </row>
    <row r="34" spans="1:8" ht="32.25" customHeight="1">
      <c r="A34" s="10"/>
      <c r="B34" s="13" t="s">
        <v>39</v>
      </c>
      <c r="C34" s="12" t="s">
        <v>38</v>
      </c>
      <c r="D34" s="11">
        <v>125000</v>
      </c>
      <c r="E34" s="11">
        <v>10000</v>
      </c>
      <c r="F34" s="42">
        <v>10000</v>
      </c>
      <c r="G34" s="39">
        <f t="shared" si="0"/>
        <v>8</v>
      </c>
      <c r="H34" s="44">
        <f t="shared" si="1"/>
        <v>100</v>
      </c>
    </row>
    <row r="35" spans="1:8" ht="21.75" customHeight="1">
      <c r="A35" s="10"/>
      <c r="B35" s="13" t="s">
        <v>37</v>
      </c>
      <c r="C35" s="12" t="s">
        <v>36</v>
      </c>
      <c r="D35" s="11">
        <v>40000</v>
      </c>
      <c r="E35" s="11">
        <v>82019.61</v>
      </c>
      <c r="F35" s="42">
        <v>11300</v>
      </c>
      <c r="G35" s="39">
        <f t="shared" si="0"/>
        <v>205.04902500000003</v>
      </c>
      <c r="H35" s="44">
        <f t="shared" si="1"/>
        <v>725.83725663716814</v>
      </c>
    </row>
    <row r="36" spans="1:8" ht="21.75" customHeight="1">
      <c r="A36" s="10"/>
      <c r="B36" s="13" t="s">
        <v>35</v>
      </c>
      <c r="C36" s="12" t="s">
        <v>34</v>
      </c>
      <c r="D36" s="11">
        <v>50000</v>
      </c>
      <c r="E36" s="11">
        <v>0</v>
      </c>
      <c r="F36" s="42">
        <v>11000</v>
      </c>
      <c r="G36" s="39">
        <f t="shared" si="0"/>
        <v>0</v>
      </c>
      <c r="H36" s="44">
        <f t="shared" si="1"/>
        <v>0</v>
      </c>
    </row>
    <row r="37" spans="1:8" ht="21.75" customHeight="1">
      <c r="A37" s="10"/>
      <c r="B37" s="13" t="s">
        <v>33</v>
      </c>
      <c r="C37" s="12" t="s">
        <v>32</v>
      </c>
      <c r="D37" s="11">
        <v>60400</v>
      </c>
      <c r="E37" s="11">
        <v>39500</v>
      </c>
      <c r="F37" s="42">
        <v>20500</v>
      </c>
      <c r="G37" s="39">
        <f t="shared" si="0"/>
        <v>65.397350993377472</v>
      </c>
      <c r="H37" s="44">
        <f t="shared" si="1"/>
        <v>192.6829268292683</v>
      </c>
    </row>
    <row r="38" spans="1:8" ht="32.25" customHeight="1">
      <c r="A38" s="10"/>
      <c r="B38" s="13" t="s">
        <v>31</v>
      </c>
      <c r="C38" s="12" t="s">
        <v>30</v>
      </c>
      <c r="D38" s="11">
        <v>38000</v>
      </c>
      <c r="E38" s="11">
        <v>0</v>
      </c>
      <c r="F38" s="42">
        <v>10000</v>
      </c>
      <c r="G38" s="39">
        <f t="shared" si="0"/>
        <v>0</v>
      </c>
      <c r="H38" s="44">
        <f t="shared" si="1"/>
        <v>0</v>
      </c>
    </row>
    <row r="39" spans="1:8" ht="32.25" customHeight="1">
      <c r="A39" s="10"/>
      <c r="B39" s="13" t="s">
        <v>29</v>
      </c>
      <c r="C39" s="12" t="s">
        <v>28</v>
      </c>
      <c r="D39" s="11">
        <v>35000</v>
      </c>
      <c r="E39" s="11">
        <v>17917.240000000002</v>
      </c>
      <c r="F39" s="42">
        <v>11680</v>
      </c>
      <c r="G39" s="39">
        <f t="shared" si="0"/>
        <v>51.192114285714283</v>
      </c>
      <c r="H39" s="44">
        <f t="shared" si="1"/>
        <v>153.40102739726029</v>
      </c>
    </row>
    <row r="40" spans="1:8" ht="21.75" customHeight="1">
      <c r="A40" s="10"/>
      <c r="B40" s="13" t="s">
        <v>27</v>
      </c>
      <c r="C40" s="12" t="s">
        <v>26</v>
      </c>
      <c r="D40" s="11">
        <v>474400</v>
      </c>
      <c r="E40" s="11">
        <v>318151.94</v>
      </c>
      <c r="F40" s="42">
        <v>375641.67</v>
      </c>
      <c r="G40" s="39">
        <f t="shared" si="0"/>
        <v>67.064068296795952</v>
      </c>
      <c r="H40" s="44">
        <f t="shared" si="1"/>
        <v>84.6955930102217</v>
      </c>
    </row>
    <row r="41" spans="1:8" ht="15" customHeight="1">
      <c r="A41" s="10"/>
      <c r="B41" s="16" t="s">
        <v>25</v>
      </c>
      <c r="C41" s="15" t="s">
        <v>24</v>
      </c>
      <c r="D41" s="14">
        <v>0</v>
      </c>
      <c r="E41" s="14">
        <v>2970.94</v>
      </c>
      <c r="F41" s="42">
        <v>-200</v>
      </c>
      <c r="G41" s="39">
        <v>0</v>
      </c>
      <c r="H41" s="44">
        <f t="shared" si="1"/>
        <v>-1485.47</v>
      </c>
    </row>
    <row r="42" spans="1:8" ht="15" customHeight="1">
      <c r="A42" s="10"/>
      <c r="B42" s="13" t="s">
        <v>23</v>
      </c>
      <c r="C42" s="12" t="s">
        <v>22</v>
      </c>
      <c r="D42" s="11">
        <v>0</v>
      </c>
      <c r="E42" s="11">
        <v>2970.94</v>
      </c>
      <c r="F42" s="42">
        <v>-200</v>
      </c>
      <c r="G42" s="39">
        <v>0</v>
      </c>
      <c r="H42" s="44">
        <f t="shared" si="1"/>
        <v>-1485.47</v>
      </c>
    </row>
    <row r="43" spans="1:8" ht="15" customHeight="1">
      <c r="A43" s="10"/>
      <c r="B43" s="19" t="s">
        <v>21</v>
      </c>
      <c r="C43" s="18" t="s">
        <v>20</v>
      </c>
      <c r="D43" s="17">
        <v>285134876.39999998</v>
      </c>
      <c r="E43" s="17">
        <v>134507690.50999999</v>
      </c>
      <c r="F43" s="42">
        <v>132972422.25</v>
      </c>
      <c r="G43" s="39">
        <f t="shared" si="0"/>
        <v>47.173356065115854</v>
      </c>
      <c r="H43" s="44">
        <f t="shared" si="1"/>
        <v>101.15457644075518</v>
      </c>
    </row>
    <row r="44" spans="1:8" ht="32.25" customHeight="1">
      <c r="A44" s="10"/>
      <c r="B44" s="16" t="s">
        <v>19</v>
      </c>
      <c r="C44" s="15" t="s">
        <v>18</v>
      </c>
      <c r="D44" s="14">
        <v>284197658.88999999</v>
      </c>
      <c r="E44" s="14">
        <v>135869101.34</v>
      </c>
      <c r="F44" s="42">
        <v>132972422.25</v>
      </c>
      <c r="G44" s="39">
        <f t="shared" si="0"/>
        <v>47.807959386670653</v>
      </c>
      <c r="H44" s="44">
        <f t="shared" si="1"/>
        <v>102.17840589874643</v>
      </c>
    </row>
    <row r="45" spans="1:8" ht="21.75" customHeight="1">
      <c r="A45" s="10"/>
      <c r="B45" s="13" t="s">
        <v>17</v>
      </c>
      <c r="C45" s="12" t="s">
        <v>16</v>
      </c>
      <c r="D45" s="11">
        <v>77960500</v>
      </c>
      <c r="E45" s="11">
        <v>40855000</v>
      </c>
      <c r="F45" s="42">
        <v>36246470</v>
      </c>
      <c r="G45" s="39">
        <f t="shared" si="0"/>
        <v>52.404743427761488</v>
      </c>
      <c r="H45" s="44">
        <f t="shared" si="1"/>
        <v>112.71442432876913</v>
      </c>
    </row>
    <row r="46" spans="1:8" ht="21.75" customHeight="1">
      <c r="A46" s="10"/>
      <c r="B46" s="13" t="s">
        <v>15</v>
      </c>
      <c r="C46" s="12" t="s">
        <v>14</v>
      </c>
      <c r="D46" s="11">
        <v>19054932.199999999</v>
      </c>
      <c r="E46" s="11">
        <v>1914932.2</v>
      </c>
      <c r="F46" s="42"/>
      <c r="G46" s="39">
        <f t="shared" si="0"/>
        <v>10.049535626266884</v>
      </c>
      <c r="H46" s="44"/>
    </row>
    <row r="47" spans="1:8" ht="21.75" customHeight="1">
      <c r="A47" s="10"/>
      <c r="B47" s="13" t="s">
        <v>13</v>
      </c>
      <c r="C47" s="12" t="s">
        <v>12</v>
      </c>
      <c r="D47" s="11">
        <v>179159100</v>
      </c>
      <c r="E47" s="11">
        <v>88504771.829999998</v>
      </c>
      <c r="F47" s="42">
        <v>93857860.090000004</v>
      </c>
      <c r="G47" s="39">
        <f t="shared" si="0"/>
        <v>49.400098476717062</v>
      </c>
      <c r="H47" s="44">
        <f t="shared" si="1"/>
        <v>94.296600993388353</v>
      </c>
    </row>
    <row r="48" spans="1:8" ht="15" customHeight="1">
      <c r="A48" s="10"/>
      <c r="B48" s="13" t="s">
        <v>11</v>
      </c>
      <c r="C48" s="12" t="s">
        <v>10</v>
      </c>
      <c r="D48" s="11">
        <v>8023126.6900000004</v>
      </c>
      <c r="E48" s="11">
        <v>4594397.3099999996</v>
      </c>
      <c r="F48" s="42">
        <v>2868092.16</v>
      </c>
      <c r="G48" s="39">
        <f t="shared" si="0"/>
        <v>57.264424301394143</v>
      </c>
      <c r="H48" s="44">
        <f t="shared" si="1"/>
        <v>160.19001669737139</v>
      </c>
    </row>
    <row r="49" spans="1:8" ht="15" customHeight="1">
      <c r="A49" s="10"/>
      <c r="B49" s="16" t="s">
        <v>9</v>
      </c>
      <c r="C49" s="15" t="s">
        <v>8</v>
      </c>
      <c r="D49" s="14">
        <v>2448628.34</v>
      </c>
      <c r="E49" s="14">
        <v>150000</v>
      </c>
      <c r="F49" s="42">
        <v>0</v>
      </c>
      <c r="G49" s="39">
        <f t="shared" si="0"/>
        <v>6.1258786214979448</v>
      </c>
      <c r="H49" s="44">
        <v>0</v>
      </c>
    </row>
    <row r="50" spans="1:8" ht="21.75" customHeight="1">
      <c r="A50" s="10"/>
      <c r="B50" s="13" t="s">
        <v>7</v>
      </c>
      <c r="C50" s="12" t="s">
        <v>6</v>
      </c>
      <c r="D50" s="11">
        <v>2448628.34</v>
      </c>
      <c r="E50" s="11">
        <v>150000</v>
      </c>
      <c r="F50" s="42">
        <v>0</v>
      </c>
      <c r="G50" s="39">
        <f t="shared" si="0"/>
        <v>6.1258786214979448</v>
      </c>
      <c r="H50" s="44"/>
    </row>
    <row r="51" spans="1:8" ht="32.25" customHeight="1">
      <c r="A51" s="10"/>
      <c r="B51" s="16" t="s">
        <v>5</v>
      </c>
      <c r="C51" s="15" t="s">
        <v>3</v>
      </c>
      <c r="D51" s="14">
        <v>-1511410.83</v>
      </c>
      <c r="E51" s="14">
        <v>-1511410.83</v>
      </c>
      <c r="F51" s="42">
        <v>0</v>
      </c>
      <c r="G51" s="39">
        <f t="shared" si="0"/>
        <v>100</v>
      </c>
      <c r="H51" s="44"/>
    </row>
    <row r="52" spans="1:8" ht="32.25" customHeight="1">
      <c r="A52" s="10"/>
      <c r="B52" s="13" t="s">
        <v>4</v>
      </c>
      <c r="C52" s="12" t="s">
        <v>3</v>
      </c>
      <c r="D52" s="11">
        <v>-1511410.83</v>
      </c>
      <c r="E52" s="11">
        <v>-1511410.83</v>
      </c>
      <c r="F52" s="42">
        <v>0</v>
      </c>
      <c r="G52" s="39">
        <f t="shared" si="0"/>
        <v>100</v>
      </c>
      <c r="H52" s="44"/>
    </row>
    <row r="53" spans="1:8" ht="15" customHeight="1" thickBot="1">
      <c r="A53" s="9"/>
      <c r="B53" s="8"/>
      <c r="C53" s="8"/>
      <c r="D53" s="7">
        <v>331529602.41000003</v>
      </c>
      <c r="E53" s="7">
        <v>156621588.22</v>
      </c>
      <c r="F53" s="42">
        <v>156655879.59999999</v>
      </c>
      <c r="G53" s="39">
        <f t="shared" si="0"/>
        <v>47.242112644380796</v>
      </c>
      <c r="H53" s="44">
        <f t="shared" si="1"/>
        <v>99.978110377926726</v>
      </c>
    </row>
    <row r="54" spans="1:8" ht="35.25" hidden="1" customHeight="1">
      <c r="A54" s="6"/>
      <c r="B54" s="3"/>
      <c r="C54" s="3"/>
      <c r="D54" s="3"/>
      <c r="E54" s="3"/>
      <c r="F54" s="41"/>
      <c r="G54" s="30"/>
    </row>
    <row r="55" spans="1:8" ht="11.25" hidden="1" customHeight="1">
      <c r="A55" s="6" t="s">
        <v>1</v>
      </c>
      <c r="B55" s="3"/>
      <c r="C55" s="3"/>
      <c r="D55" s="5"/>
      <c r="E55" s="5"/>
      <c r="F55" s="41"/>
      <c r="G55" s="31"/>
    </row>
    <row r="56" spans="1:8" ht="11.25" hidden="1" customHeight="1">
      <c r="A56" s="3" t="s">
        <v>0</v>
      </c>
      <c r="B56" s="3"/>
      <c r="C56" s="3"/>
      <c r="D56" s="4"/>
      <c r="E56" s="4"/>
      <c r="F56" s="41"/>
      <c r="G56" s="32"/>
    </row>
    <row r="57" spans="1:8" ht="11.25" customHeight="1">
      <c r="A57" s="3"/>
      <c r="B57" s="3"/>
      <c r="C57" s="3"/>
      <c r="D57" s="3"/>
      <c r="E57" s="3"/>
      <c r="F57" s="2"/>
      <c r="G57" s="30"/>
    </row>
  </sheetData>
  <mergeCells count="3">
    <mergeCell ref="D4:D5"/>
    <mergeCell ref="F4:F5"/>
    <mergeCell ref="G4:H4"/>
  </mergeCells>
  <pageMargins left="0.196850393700787" right="0.196850393700787" top="0.39370078740157499" bottom="0.196850393700787" header="0.196850393700787" footer="0.196850393700787"/>
  <pageSetup paperSize="9" scale="97" fitToHeight="0" orientation="landscape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Вып.плана.</vt:lpstr>
      <vt:lpstr>Вып.плана.!Заголовки_для_печати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Zvontzova</dc:creator>
  <cp:lastModifiedBy>Zvontzova</cp:lastModifiedBy>
  <cp:lastPrinted>2016-09-22T08:00:16Z</cp:lastPrinted>
  <dcterms:created xsi:type="dcterms:W3CDTF">2016-04-12T06:29:51Z</dcterms:created>
  <dcterms:modified xsi:type="dcterms:W3CDTF">2016-09-22T08:59:12Z</dcterms:modified>
</cp:coreProperties>
</file>